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940" windowHeight="9090" activeTab="2"/>
  </bookViews>
  <sheets>
    <sheet name="Baseline" sheetId="1" r:id="rId1"/>
    <sheet name="TBDB" sheetId="5" r:id="rId2"/>
    <sheet name="REV A" sheetId="6" r:id="rId3"/>
  </sheets>
  <definedNames>
    <definedName name="_xlnm.Print_Area" localSheetId="0">Baseline!$A$1:$I$37</definedName>
    <definedName name="_xlnm.Print_Area" localSheetId="2">'REV A'!$A$1:$H$37</definedName>
  </definedNames>
  <calcPr calcId="152511"/>
</workbook>
</file>

<file path=xl/calcChain.xml><?xml version="1.0" encoding="utf-8"?>
<calcChain xmlns="http://schemas.openxmlformats.org/spreadsheetml/2006/main">
  <c r="G37" i="6" l="1"/>
  <c r="G36" i="6"/>
  <c r="G35" i="6"/>
  <c r="G34" i="6"/>
  <c r="G33" i="6"/>
  <c r="G32" i="6"/>
  <c r="G30" i="6"/>
  <c r="G29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29" i="5" l="1"/>
  <c r="G28" i="5"/>
  <c r="G27" i="5"/>
  <c r="G26" i="5"/>
  <c r="G25" i="5"/>
  <c r="G24" i="5"/>
  <c r="G22" i="5"/>
  <c r="G21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2" i="5"/>
  <c r="G25" i="1" l="1"/>
  <c r="G12" i="1"/>
  <c r="G10" i="1"/>
  <c r="G37" i="1"/>
  <c r="G21" i="1"/>
  <c r="G26" i="1"/>
  <c r="G33" i="1"/>
  <c r="G27" i="1"/>
  <c r="G36" i="1"/>
  <c r="G23" i="1"/>
  <c r="G11" i="1"/>
  <c r="G19" i="1"/>
  <c r="G14" i="1"/>
  <c r="G13" i="1"/>
  <c r="G22" i="1"/>
  <c r="G35" i="1"/>
  <c r="G34" i="1"/>
  <c r="G24" i="1"/>
  <c r="G17" i="1"/>
  <c r="G32" i="1"/>
  <c r="G15" i="1"/>
  <c r="G30" i="1"/>
  <c r="G29" i="1"/>
  <c r="G16" i="1"/>
  <c r="G20" i="1"/>
  <c r="G18" i="1"/>
</calcChain>
</file>

<file path=xl/sharedStrings.xml><?xml version="1.0" encoding="utf-8"?>
<sst xmlns="http://schemas.openxmlformats.org/spreadsheetml/2006/main" count="398" uniqueCount="118">
  <si>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</si>
  <si>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</si>
  <si>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</si>
  <si>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</si>
  <si>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</si>
  <si>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</si>
  <si>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</si>
  <si>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</si>
  <si>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</si>
  <si>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</si>
  <si>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</si>
  <si>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</si>
  <si>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</si>
  <si>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</si>
  <si>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</si>
  <si>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</si>
  <si>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</si>
  <si>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</si>
  <si>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</si>
  <si>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</si>
  <si>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</si>
  <si>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</si>
  <si>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</si>
  <si>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TB1-10</t>
  </si>
  <si>
    <t>TB1-11</t>
  </si>
  <si>
    <t>O-RING</t>
  </si>
  <si>
    <t>MS28775-017</t>
  </si>
  <si>
    <t>TB1-12</t>
  </si>
  <si>
    <t>TB1-14</t>
  </si>
  <si>
    <t>MS28775-012</t>
  </si>
  <si>
    <t>62384A</t>
  </si>
  <si>
    <t>MS28778-4</t>
  </si>
  <si>
    <t>TB1-21</t>
  </si>
  <si>
    <t>MS28775-015</t>
  </si>
  <si>
    <t>MS28774-015</t>
  </si>
  <si>
    <t>MS28775-116</t>
  </si>
  <si>
    <t>MS28774-116</t>
  </si>
  <si>
    <t>MS28774-021</t>
  </si>
  <si>
    <t>MS28775-028</t>
  </si>
  <si>
    <t>TB1-16</t>
  </si>
  <si>
    <t>MS28774-028</t>
  </si>
  <si>
    <t>TB1-17</t>
  </si>
  <si>
    <t>MS28774-019</t>
  </si>
  <si>
    <t>TB1-19</t>
  </si>
  <si>
    <t>MS28775-019</t>
  </si>
  <si>
    <t>TB1-18</t>
  </si>
  <si>
    <t>MS28774-018</t>
  </si>
  <si>
    <t>MS28775-018</t>
  </si>
  <si>
    <t>MS28778-6</t>
  </si>
  <si>
    <t>TB1-20</t>
  </si>
  <si>
    <t>MS28774-012</t>
  </si>
  <si>
    <t>MS28774-006</t>
  </si>
  <si>
    <t>TB1-28</t>
  </si>
  <si>
    <t>MS28774-011</t>
  </si>
  <si>
    <t>MS28778-8</t>
  </si>
  <si>
    <t>TB1-24</t>
  </si>
  <si>
    <t>MS28775-138</t>
  </si>
  <si>
    <t>TB1-22</t>
  </si>
  <si>
    <t>MS27595-138</t>
  </si>
  <si>
    <t>RETAINER,PACKING</t>
  </si>
  <si>
    <t>TB1-23</t>
  </si>
  <si>
    <t>MS28775-022</t>
  </si>
  <si>
    <t>TB1-15</t>
  </si>
  <si>
    <t>AC-A019F45</t>
  </si>
  <si>
    <t>FILTER ELEMENT</t>
  </si>
  <si>
    <t>TB1-27</t>
  </si>
  <si>
    <t>MS28775-016</t>
  </si>
  <si>
    <t>MS28774-016</t>
  </si>
  <si>
    <t>M93461/1-011</t>
  </si>
  <si>
    <t>TB1-26</t>
  </si>
  <si>
    <t>M83461/1-006</t>
  </si>
  <si>
    <t>TB1-25</t>
  </si>
  <si>
    <t>K2HIPV24556217</t>
  </si>
  <si>
    <t>62384A A-10 HYD SUPPLY PKG</t>
  </si>
  <si>
    <t>G716</t>
  </si>
  <si>
    <t>G003</t>
  </si>
  <si>
    <t>G066</t>
  </si>
  <si>
    <t>G005</t>
  </si>
  <si>
    <t>G816</t>
  </si>
  <si>
    <t>G085</t>
  </si>
  <si>
    <t>G472</t>
  </si>
  <si>
    <t>G089</t>
  </si>
  <si>
    <t>H811</t>
  </si>
  <si>
    <t>G081</t>
  </si>
  <si>
    <t>G429</t>
  </si>
  <si>
    <t>H798</t>
  </si>
  <si>
    <t>G815</t>
  </si>
  <si>
    <t>G852</t>
  </si>
  <si>
    <t>G325</t>
  </si>
  <si>
    <t>G423</t>
  </si>
  <si>
    <t>G396</t>
  </si>
  <si>
    <t>G364</t>
  </si>
  <si>
    <t>J876</t>
  </si>
  <si>
    <t>J063</t>
  </si>
  <si>
    <t>H629</t>
  </si>
  <si>
    <t>G064</t>
  </si>
  <si>
    <t>G133</t>
  </si>
  <si>
    <t>G017</t>
  </si>
  <si>
    <t>G502</t>
  </si>
  <si>
    <t>G508</t>
  </si>
  <si>
    <t>G520</t>
  </si>
  <si>
    <t>MS28775-021</t>
  </si>
  <si>
    <t>TB1-13</t>
  </si>
  <si>
    <t>G848</t>
  </si>
  <si>
    <t>TB1-09</t>
  </si>
  <si>
    <t>TB1-05</t>
  </si>
  <si>
    <t>TB1-08</t>
  </si>
  <si>
    <t>TB1-04</t>
  </si>
  <si>
    <t>TB1-06</t>
  </si>
  <si>
    <t>TB1-02</t>
  </si>
  <si>
    <t>TB1-03</t>
  </si>
  <si>
    <t>TB1-07</t>
  </si>
  <si>
    <r>
      <t>TB1-01</t>
    </r>
    <r>
      <rPr>
        <sz val="9"/>
        <rFont val="Arial"/>
        <family val="2"/>
      </rPr>
      <t xml:space="preserve"> (leave in plastic)</t>
    </r>
  </si>
  <si>
    <t>1 KIT PER TACKLE BOX</t>
  </si>
  <si>
    <t>1 TB EVERY FIRST WED OF THE MONTH</t>
  </si>
  <si>
    <t>TB1-01</t>
  </si>
  <si>
    <t>A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</si>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</sst>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8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8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1" fontId="4" fillId="0" borderId="0" xfId="0" applyNumberFormat="1" applyFont="1" applyFill="1" applyAlignment="1">
      <alignment horizontal="left" shrinkToFit="1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22" fillId="0" borderId="0" xfId="42" applyFont="1" applyAlignment="1">
      <alignment horizontal="left"/>
    </xf>
    <xf numFmtId="0" fontId="22" fillId="0" borderId="0" xfId="42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3" borderId="1" xfId="42" applyFont="1" applyFill="1" applyBorder="1" applyAlignment="1">
      <alignment horizontal="center" vertical="center"/>
    </xf>
    <xf numFmtId="1" fontId="3" fillId="33" borderId="1" xfId="42" applyNumberFormat="1" applyFont="1" applyFill="1" applyBorder="1" applyAlignment="1">
      <alignment horizontal="center" vertical="center"/>
    </xf>
    <xf numFmtId="0" fontId="3" fillId="33" borderId="1" xfId="42" applyFont="1" applyFill="1" applyBorder="1" applyAlignment="1">
      <alignment horizontal="center" vertical="center" wrapText="1"/>
    </xf>
    <xf numFmtId="0" fontId="3" fillId="33" borderId="1" xfId="42" applyNumberFormat="1" applyFont="1" applyFill="1" applyBorder="1" applyAlignment="1">
      <alignment horizontal="center" vertical="center"/>
    </xf>
    <xf numFmtId="15" fontId="4" fillId="0" borderId="0" xfId="0" applyNumberFormat="1" applyFont="1" applyFill="1" applyAlignment="1">
      <alignment horizontal="center"/>
    </xf>
    <xf numFmtId="0" fontId="4" fillId="33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shrinkToFit="1"/>
    </xf>
    <xf numFmtId="0" fontId="4" fillId="0" borderId="11" xfId="0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 vertical="center"/>
    </xf>
    <xf numFmtId="1" fontId="5" fillId="0" borderId="1" xfId="42" applyNumberFormat="1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 vertical="center" wrapText="1"/>
    </xf>
    <xf numFmtId="0" fontId="5" fillId="33" borderId="1" xfId="42" applyFont="1" applyFill="1" applyBorder="1" applyAlignment="1">
      <alignment horizontal="center" vertical="center"/>
    </xf>
    <xf numFmtId="1" fontId="5" fillId="33" borderId="1" xfId="42" applyNumberFormat="1" applyFont="1" applyFill="1" applyBorder="1" applyAlignment="1">
      <alignment horizontal="center" vertical="center"/>
    </xf>
    <xf numFmtId="0" fontId="5" fillId="33" borderId="1" xfId="42" applyNumberFormat="1" applyFont="1" applyFill="1" applyBorder="1" applyAlignment="1">
      <alignment horizontal="center" vertical="center"/>
    </xf>
    <xf numFmtId="0" fontId="5" fillId="33" borderId="1" xfId="4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3" fillId="0" borderId="0" xfId="0" applyFont="1" applyFill="1" applyAlignment="1"/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sqref="A1:H37"/>
    </sheetView>
  </sheetViews>
  <sheetFormatPr defaultRowHeight="12.75" x14ac:dyDescent="0.2"/>
  <cols>
    <col min="1" max="1" width="5" style="2" bestFit="1" customWidth="1"/>
    <col min="2" max="2" width="6.42578125" style="2" customWidth="1"/>
    <col min="3" max="3" width="17.28515625" style="2" bestFit="1" customWidth="1"/>
    <col min="4" max="4" width="15.85546875" style="9" bestFit="1" customWidth="1"/>
    <col min="5" max="5" width="22.7109375" style="9" bestFit="1" customWidth="1"/>
    <col min="6" max="6" width="5" style="10" bestFit="1" customWidth="1"/>
    <col min="7" max="7" width="9.28515625" style="2" bestFit="1" customWidth="1"/>
    <col min="8" max="8" width="10.5703125" style="2" bestFit="1" customWidth="1"/>
    <col min="9" max="9" width="20.28515625" style="2" bestFit="1" customWidth="1"/>
    <col min="10" max="10" width="19.140625" style="2" customWidth="1"/>
    <col min="11" max="11" width="16.5703125" style="2" customWidth="1"/>
    <col min="12" max="12" width="27.28515625" style="2" customWidth="1"/>
    <col min="13" max="16384" width="9.140625" style="2"/>
  </cols>
  <sheetData>
    <row r="1" spans="1:9" x14ac:dyDescent="0.2">
      <c r="C1" s="3" t="s">
        <v>3</v>
      </c>
      <c r="D1" s="4" t="s">
        <v>72</v>
      </c>
      <c r="E1" s="5"/>
      <c r="F1" s="5"/>
      <c r="G1" s="6" t="s">
        <v>4</v>
      </c>
      <c r="H1" s="8" t="s">
        <v>5</v>
      </c>
    </row>
    <row r="2" spans="1:9" x14ac:dyDescent="0.2">
      <c r="C2" s="3" t="s">
        <v>6</v>
      </c>
      <c r="D2" s="34" t="s">
        <v>73</v>
      </c>
      <c r="E2" s="35"/>
      <c r="F2" s="5"/>
      <c r="G2" s="6" t="s">
        <v>7</v>
      </c>
      <c r="H2" s="18">
        <v>41387</v>
      </c>
    </row>
    <row r="3" spans="1:9" x14ac:dyDescent="0.2">
      <c r="C3" s="3" t="s">
        <v>8</v>
      </c>
      <c r="D3" s="7" t="s">
        <v>20</v>
      </c>
      <c r="E3" s="8" t="s">
        <v>113</v>
      </c>
      <c r="F3" s="5"/>
      <c r="G3" s="5"/>
      <c r="H3" s="5"/>
      <c r="I3" s="5"/>
    </row>
    <row r="4" spans="1:9" x14ac:dyDescent="0.2">
      <c r="C4" s="3" t="s">
        <v>9</v>
      </c>
      <c r="D4" s="1" t="s">
        <v>21</v>
      </c>
      <c r="E4" s="3"/>
      <c r="F4" s="5"/>
      <c r="G4" s="5"/>
      <c r="H4" s="5"/>
      <c r="I4" s="5"/>
    </row>
    <row r="5" spans="1:9" x14ac:dyDescent="0.2">
      <c r="B5" s="8" t="s">
        <v>16</v>
      </c>
      <c r="C5" s="3" t="s">
        <v>10</v>
      </c>
      <c r="D5" s="36" t="s">
        <v>114</v>
      </c>
      <c r="E5" s="37"/>
      <c r="F5" s="37"/>
      <c r="G5" s="5"/>
      <c r="H5" s="5"/>
      <c r="I5" s="5"/>
    </row>
    <row r="6" spans="1:9" x14ac:dyDescent="0.2">
      <c r="B6" s="8" t="s">
        <v>22</v>
      </c>
      <c r="C6" s="3" t="s">
        <v>11</v>
      </c>
      <c r="D6" s="7">
        <v>12</v>
      </c>
      <c r="E6" s="8" t="s">
        <v>30</v>
      </c>
      <c r="F6" s="5"/>
      <c r="G6" s="5"/>
      <c r="H6" s="5"/>
      <c r="I6" s="5"/>
    </row>
    <row r="7" spans="1:9" x14ac:dyDescent="0.2">
      <c r="C7" s="3" t="s">
        <v>12</v>
      </c>
      <c r="D7" s="7">
        <v>1</v>
      </c>
      <c r="F7" s="5"/>
      <c r="G7" s="5"/>
      <c r="H7" s="5"/>
      <c r="I7" s="5"/>
    </row>
    <row r="8" spans="1:9" ht="12" customHeight="1" x14ac:dyDescent="0.2">
      <c r="C8" s="3"/>
      <c r="D8" s="7"/>
      <c r="E8" s="5"/>
      <c r="F8" s="5"/>
      <c r="G8" s="5"/>
      <c r="H8" s="5"/>
      <c r="I8" s="5"/>
    </row>
    <row r="9" spans="1:9" x14ac:dyDescent="0.2">
      <c r="A9" s="21" t="s">
        <v>13</v>
      </c>
      <c r="B9" s="21" t="s">
        <v>15</v>
      </c>
      <c r="C9" s="21" t="s">
        <v>17</v>
      </c>
      <c r="D9" s="22" t="s">
        <v>0</v>
      </c>
      <c r="E9" s="21" t="s">
        <v>1</v>
      </c>
      <c r="F9" s="21" t="s">
        <v>2</v>
      </c>
      <c r="G9" s="21" t="s">
        <v>19</v>
      </c>
      <c r="H9" s="21" t="s">
        <v>14</v>
      </c>
    </row>
    <row r="10" spans="1:9" x14ac:dyDescent="0.2">
      <c r="A10" s="13">
        <v>1</v>
      </c>
      <c r="B10" s="23" t="s">
        <v>75</v>
      </c>
      <c r="C10" s="24" t="s">
        <v>67</v>
      </c>
      <c r="D10" s="25">
        <v>5330000642570</v>
      </c>
      <c r="E10" s="24" t="s">
        <v>59</v>
      </c>
      <c r="F10" s="26">
        <v>2</v>
      </c>
      <c r="G10" s="24">
        <f t="shared" ref="G10:G24" si="0">(F10*1)</f>
        <v>2</v>
      </c>
      <c r="H10" s="24" t="s">
        <v>24</v>
      </c>
    </row>
    <row r="11" spans="1:9" ht="12.75" customHeight="1" x14ac:dyDescent="0.2">
      <c r="A11" s="13">
        <v>2</v>
      </c>
      <c r="B11" s="23" t="s">
        <v>77</v>
      </c>
      <c r="C11" s="24" t="s">
        <v>53</v>
      </c>
      <c r="D11" s="25">
        <v>5330005821548</v>
      </c>
      <c r="E11" s="24" t="s">
        <v>59</v>
      </c>
      <c r="F11" s="26">
        <v>1</v>
      </c>
      <c r="G11" s="24">
        <f t="shared" si="0"/>
        <v>1</v>
      </c>
      <c r="H11" s="24" t="s">
        <v>52</v>
      </c>
    </row>
    <row r="12" spans="1:9" x14ac:dyDescent="0.2">
      <c r="A12" s="13">
        <v>3</v>
      </c>
      <c r="B12" s="23" t="s">
        <v>97</v>
      </c>
      <c r="C12" s="24" t="s">
        <v>68</v>
      </c>
      <c r="D12" s="25">
        <v>5331010470435</v>
      </c>
      <c r="E12" s="24" t="s">
        <v>25</v>
      </c>
      <c r="F12" s="24">
        <v>1</v>
      </c>
      <c r="G12" s="24">
        <f t="shared" si="0"/>
        <v>1</v>
      </c>
      <c r="H12" s="24" t="s">
        <v>69</v>
      </c>
    </row>
    <row r="13" spans="1:9" x14ac:dyDescent="0.2">
      <c r="A13" s="13">
        <v>4</v>
      </c>
      <c r="B13" s="23" t="s">
        <v>95</v>
      </c>
      <c r="C13" s="24" t="s">
        <v>48</v>
      </c>
      <c r="D13" s="25">
        <v>5331008045695</v>
      </c>
      <c r="E13" s="24" t="s">
        <v>25</v>
      </c>
      <c r="F13" s="26">
        <v>1</v>
      </c>
      <c r="G13" s="24">
        <f t="shared" si="0"/>
        <v>1</v>
      </c>
      <c r="H13" s="24" t="s">
        <v>49</v>
      </c>
    </row>
    <row r="14" spans="1:9" x14ac:dyDescent="0.2">
      <c r="A14" s="13">
        <v>5</v>
      </c>
      <c r="B14" s="23" t="s">
        <v>76</v>
      </c>
      <c r="C14" s="24" t="s">
        <v>50</v>
      </c>
      <c r="D14" s="25">
        <v>5330005437090</v>
      </c>
      <c r="E14" s="24" t="s">
        <v>59</v>
      </c>
      <c r="F14" s="26">
        <v>2</v>
      </c>
      <c r="G14" s="24">
        <f t="shared" si="0"/>
        <v>2</v>
      </c>
      <c r="H14" s="24" t="s">
        <v>104</v>
      </c>
    </row>
    <row r="15" spans="1:9" ht="12.75" customHeight="1" x14ac:dyDescent="0.2">
      <c r="A15" s="13">
        <v>6</v>
      </c>
      <c r="B15" s="23" t="s">
        <v>83</v>
      </c>
      <c r="C15" s="24" t="s">
        <v>37</v>
      </c>
      <c r="D15" s="25">
        <v>5330011198397</v>
      </c>
      <c r="E15" s="24" t="s">
        <v>59</v>
      </c>
      <c r="F15" s="26">
        <v>1</v>
      </c>
      <c r="G15" s="24">
        <f t="shared" si="0"/>
        <v>1</v>
      </c>
      <c r="H15" s="24" t="s">
        <v>27</v>
      </c>
    </row>
    <row r="16" spans="1:9" x14ac:dyDescent="0.2">
      <c r="A16" s="13">
        <v>7</v>
      </c>
      <c r="B16" s="23" t="s">
        <v>79</v>
      </c>
      <c r="C16" s="24" t="s">
        <v>34</v>
      </c>
      <c r="D16" s="25">
        <v>5330006842572</v>
      </c>
      <c r="E16" s="24" t="s">
        <v>59</v>
      </c>
      <c r="F16" s="26">
        <v>2</v>
      </c>
      <c r="G16" s="24">
        <f t="shared" si="0"/>
        <v>2</v>
      </c>
      <c r="H16" s="24" t="s">
        <v>105</v>
      </c>
    </row>
    <row r="17" spans="1:10" x14ac:dyDescent="0.2">
      <c r="A17" s="13">
        <v>8</v>
      </c>
      <c r="B17" s="23" t="s">
        <v>81</v>
      </c>
      <c r="C17" s="24" t="s">
        <v>40</v>
      </c>
      <c r="D17" s="25">
        <v>5330008142372</v>
      </c>
      <c r="E17" s="24" t="s">
        <v>59</v>
      </c>
      <c r="F17" s="26">
        <v>1</v>
      </c>
      <c r="G17" s="24">
        <f t="shared" si="0"/>
        <v>1</v>
      </c>
      <c r="H17" s="24" t="s">
        <v>41</v>
      </c>
    </row>
    <row r="18" spans="1:10" x14ac:dyDescent="0.2">
      <c r="A18" s="13">
        <v>9</v>
      </c>
      <c r="B18" s="23" t="s">
        <v>96</v>
      </c>
      <c r="C18" s="24" t="s">
        <v>31</v>
      </c>
      <c r="D18" s="25">
        <v>5331008052966</v>
      </c>
      <c r="E18" s="24" t="s">
        <v>25</v>
      </c>
      <c r="F18" s="26">
        <v>1</v>
      </c>
      <c r="G18" s="24">
        <f t="shared" si="0"/>
        <v>1</v>
      </c>
      <c r="H18" s="24" t="s">
        <v>32</v>
      </c>
    </row>
    <row r="19" spans="1:10" x14ac:dyDescent="0.2">
      <c r="A19" s="13">
        <v>10</v>
      </c>
      <c r="B19" s="23" t="s">
        <v>88</v>
      </c>
      <c r="C19" s="24" t="s">
        <v>29</v>
      </c>
      <c r="D19" s="25">
        <v>5331005840265</v>
      </c>
      <c r="E19" s="24" t="s">
        <v>25</v>
      </c>
      <c r="F19" s="26">
        <v>1</v>
      </c>
      <c r="G19" s="24">
        <f t="shared" si="0"/>
        <v>1</v>
      </c>
      <c r="H19" s="24" t="s">
        <v>106</v>
      </c>
    </row>
    <row r="20" spans="1:10" x14ac:dyDescent="0.2">
      <c r="A20" s="13">
        <v>11</v>
      </c>
      <c r="B20" s="23" t="s">
        <v>91</v>
      </c>
      <c r="C20" s="24" t="s">
        <v>33</v>
      </c>
      <c r="D20" s="25">
        <v>5331006185361</v>
      </c>
      <c r="E20" s="24" t="s">
        <v>25</v>
      </c>
      <c r="F20" s="26">
        <v>1</v>
      </c>
      <c r="G20" s="24">
        <f t="shared" si="0"/>
        <v>1</v>
      </c>
      <c r="H20" s="24" t="s">
        <v>107</v>
      </c>
    </row>
    <row r="21" spans="1:10" x14ac:dyDescent="0.2">
      <c r="A21" s="13">
        <v>12</v>
      </c>
      <c r="B21" s="23" t="s">
        <v>90</v>
      </c>
      <c r="C21" s="24" t="s">
        <v>26</v>
      </c>
      <c r="D21" s="25">
        <v>5331006181920</v>
      </c>
      <c r="E21" s="24" t="s">
        <v>25</v>
      </c>
      <c r="F21" s="26">
        <v>2</v>
      </c>
      <c r="G21" s="24">
        <f t="shared" si="0"/>
        <v>2</v>
      </c>
      <c r="H21" s="24" t="s">
        <v>28</v>
      </c>
    </row>
    <row r="22" spans="1:10" x14ac:dyDescent="0.2">
      <c r="A22" s="13">
        <v>13</v>
      </c>
      <c r="B22" s="23" t="s">
        <v>89</v>
      </c>
      <c r="C22" s="24" t="s">
        <v>47</v>
      </c>
      <c r="D22" s="25">
        <v>5331006180799</v>
      </c>
      <c r="E22" s="24" t="s">
        <v>25</v>
      </c>
      <c r="F22" s="26">
        <v>1</v>
      </c>
      <c r="G22" s="24">
        <f t="shared" si="0"/>
        <v>1</v>
      </c>
      <c r="H22" s="24" t="s">
        <v>108</v>
      </c>
    </row>
    <row r="23" spans="1:10" ht="12.75" customHeight="1" x14ac:dyDescent="0.2">
      <c r="A23" s="13">
        <v>14</v>
      </c>
      <c r="B23" s="23" t="s">
        <v>84</v>
      </c>
      <c r="C23" s="24" t="s">
        <v>54</v>
      </c>
      <c r="D23" s="25">
        <v>5331000062249</v>
      </c>
      <c r="E23" s="24" t="s">
        <v>25</v>
      </c>
      <c r="F23" s="26">
        <v>1</v>
      </c>
      <c r="G23" s="24">
        <f t="shared" si="0"/>
        <v>1</v>
      </c>
      <c r="H23" s="24" t="s">
        <v>55</v>
      </c>
    </row>
    <row r="24" spans="1:10" x14ac:dyDescent="0.2">
      <c r="A24" s="13">
        <v>15</v>
      </c>
      <c r="B24" s="23" t="s">
        <v>80</v>
      </c>
      <c r="C24" s="24" t="s">
        <v>42</v>
      </c>
      <c r="D24" s="25">
        <v>5330007203652</v>
      </c>
      <c r="E24" s="24" t="s">
        <v>59</v>
      </c>
      <c r="F24" s="26">
        <v>2</v>
      </c>
      <c r="G24" s="24">
        <f t="shared" si="0"/>
        <v>2</v>
      </c>
      <c r="H24" s="24" t="s">
        <v>43</v>
      </c>
    </row>
    <row r="25" spans="1:10" ht="12.75" customHeight="1" x14ac:dyDescent="0.2">
      <c r="A25" s="13">
        <v>16</v>
      </c>
      <c r="B25" s="23" t="s">
        <v>98</v>
      </c>
      <c r="C25" s="24" t="s">
        <v>70</v>
      </c>
      <c r="D25" s="25">
        <v>5331011074956</v>
      </c>
      <c r="E25" s="24" t="s">
        <v>25</v>
      </c>
      <c r="F25" s="24">
        <v>1</v>
      </c>
      <c r="G25" s="24">
        <f>(F25*1)</f>
        <v>1</v>
      </c>
      <c r="H25" s="24" t="s">
        <v>71</v>
      </c>
    </row>
    <row r="26" spans="1:10" ht="12.75" customHeight="1" x14ac:dyDescent="0.2">
      <c r="A26" s="13">
        <v>17</v>
      </c>
      <c r="B26" s="19" t="s">
        <v>99</v>
      </c>
      <c r="C26" s="14" t="s">
        <v>63</v>
      </c>
      <c r="D26" s="15">
        <v>1650010350650</v>
      </c>
      <c r="E26" s="14" t="s">
        <v>64</v>
      </c>
      <c r="F26" s="17">
        <v>2</v>
      </c>
      <c r="G26" s="14">
        <f>(F26*1)</f>
        <v>2</v>
      </c>
      <c r="H26" s="16" t="s">
        <v>112</v>
      </c>
    </row>
    <row r="27" spans="1:10" ht="12.75" customHeight="1" x14ac:dyDescent="0.25">
      <c r="A27" s="13">
        <v>18</v>
      </c>
      <c r="B27" s="19" t="s">
        <v>100</v>
      </c>
      <c r="C27" s="28" t="s">
        <v>58</v>
      </c>
      <c r="D27" s="29">
        <v>5330010818292</v>
      </c>
      <c r="E27" s="28" t="s">
        <v>59</v>
      </c>
      <c r="F27" s="30">
        <v>2</v>
      </c>
      <c r="G27" s="28">
        <f>(F27*1)</f>
        <v>2</v>
      </c>
      <c r="H27" s="28" t="s">
        <v>60</v>
      </c>
      <c r="I27" s="12"/>
      <c r="J27" s="11"/>
    </row>
    <row r="28" spans="1:10" ht="12.75" customHeight="1" x14ac:dyDescent="0.25">
      <c r="A28" s="13">
        <v>19</v>
      </c>
      <c r="B28" s="23" t="s">
        <v>74</v>
      </c>
      <c r="C28" s="24" t="s">
        <v>51</v>
      </c>
      <c r="D28" s="25">
        <v>5330000575709</v>
      </c>
      <c r="E28" s="24" t="s">
        <v>59</v>
      </c>
      <c r="F28" s="24">
        <v>2</v>
      </c>
      <c r="G28" s="24">
        <v>2</v>
      </c>
      <c r="H28" s="24" t="s">
        <v>65</v>
      </c>
      <c r="I28" s="12"/>
      <c r="J28" s="11"/>
    </row>
    <row r="29" spans="1:10" x14ac:dyDescent="0.2">
      <c r="A29" s="13">
        <v>20</v>
      </c>
      <c r="B29" s="23" t="s">
        <v>86</v>
      </c>
      <c r="C29" s="24" t="s">
        <v>35</v>
      </c>
      <c r="D29" s="25">
        <v>5331005793156</v>
      </c>
      <c r="E29" s="24" t="s">
        <v>25</v>
      </c>
      <c r="F29" s="26">
        <v>1</v>
      </c>
      <c r="G29" s="24">
        <f>(F29*1)</f>
        <v>1</v>
      </c>
      <c r="H29" s="24" t="s">
        <v>109</v>
      </c>
    </row>
    <row r="30" spans="1:10" x14ac:dyDescent="0.2">
      <c r="A30" s="13">
        <v>21</v>
      </c>
      <c r="B30" s="23" t="s">
        <v>78</v>
      </c>
      <c r="C30" s="24" t="s">
        <v>36</v>
      </c>
      <c r="D30" s="25">
        <v>5330005822111</v>
      </c>
      <c r="E30" s="24" t="s">
        <v>59</v>
      </c>
      <c r="F30" s="26">
        <v>2</v>
      </c>
      <c r="G30" s="24">
        <f>(F30*1)</f>
        <v>2</v>
      </c>
      <c r="H30" s="24" t="s">
        <v>110</v>
      </c>
    </row>
    <row r="31" spans="1:10" x14ac:dyDescent="0.2">
      <c r="A31" s="13">
        <v>22</v>
      </c>
      <c r="B31" s="23" t="s">
        <v>103</v>
      </c>
      <c r="C31" s="13" t="s">
        <v>101</v>
      </c>
      <c r="D31" s="32">
        <v>5331012138344</v>
      </c>
      <c r="E31" s="32" t="s">
        <v>25</v>
      </c>
      <c r="F31" s="33">
        <v>2</v>
      </c>
      <c r="G31" s="13">
        <v>2</v>
      </c>
      <c r="H31" s="13" t="s">
        <v>102</v>
      </c>
    </row>
    <row r="32" spans="1:10" x14ac:dyDescent="0.2">
      <c r="A32" s="13">
        <v>23</v>
      </c>
      <c r="B32" s="23" t="s">
        <v>87</v>
      </c>
      <c r="C32" s="24" t="s">
        <v>38</v>
      </c>
      <c r="D32" s="25">
        <v>5331005805056</v>
      </c>
      <c r="E32" s="24" t="s">
        <v>25</v>
      </c>
      <c r="F32" s="26">
        <v>2</v>
      </c>
      <c r="G32" s="24">
        <f t="shared" ref="G32:G37" si="1">(F32*1)</f>
        <v>2</v>
      </c>
      <c r="H32" s="24" t="s">
        <v>39</v>
      </c>
    </row>
    <row r="33" spans="1:8" x14ac:dyDescent="0.2">
      <c r="A33" s="13">
        <v>24</v>
      </c>
      <c r="B33" s="23" t="s">
        <v>94</v>
      </c>
      <c r="C33" s="24" t="s">
        <v>61</v>
      </c>
      <c r="D33" s="25">
        <v>5331006910145</v>
      </c>
      <c r="E33" s="24" t="s">
        <v>25</v>
      </c>
      <c r="F33" s="26">
        <v>2</v>
      </c>
      <c r="G33" s="24">
        <f t="shared" si="1"/>
        <v>2</v>
      </c>
      <c r="H33" s="24" t="s">
        <v>62</v>
      </c>
    </row>
    <row r="34" spans="1:8" x14ac:dyDescent="0.2">
      <c r="A34" s="13">
        <v>25</v>
      </c>
      <c r="B34" s="23" t="s">
        <v>85</v>
      </c>
      <c r="C34" s="24" t="s">
        <v>44</v>
      </c>
      <c r="D34" s="25">
        <v>5331005518441</v>
      </c>
      <c r="E34" s="24" t="s">
        <v>25</v>
      </c>
      <c r="F34" s="26">
        <v>1</v>
      </c>
      <c r="G34" s="24">
        <f t="shared" si="1"/>
        <v>1</v>
      </c>
      <c r="H34" s="24" t="s">
        <v>45</v>
      </c>
    </row>
    <row r="35" spans="1:8" ht="12.75" customHeight="1" x14ac:dyDescent="0.2">
      <c r="A35" s="13">
        <v>26</v>
      </c>
      <c r="B35" s="23" t="s">
        <v>82</v>
      </c>
      <c r="C35" s="24" t="s">
        <v>46</v>
      </c>
      <c r="D35" s="25">
        <v>5330008391846</v>
      </c>
      <c r="E35" s="24" t="s">
        <v>59</v>
      </c>
      <c r="F35" s="26">
        <v>2</v>
      </c>
      <c r="G35" s="24">
        <f t="shared" si="1"/>
        <v>2</v>
      </c>
      <c r="H35" s="24" t="s">
        <v>111</v>
      </c>
    </row>
    <row r="36" spans="1:8" x14ac:dyDescent="0.2">
      <c r="A36" s="13">
        <v>27</v>
      </c>
      <c r="B36" s="23" t="s">
        <v>93</v>
      </c>
      <c r="C36" s="24" t="s">
        <v>56</v>
      </c>
      <c r="D36" s="25">
        <v>5331006910144</v>
      </c>
      <c r="E36" s="24" t="s">
        <v>25</v>
      </c>
      <c r="F36" s="26">
        <v>2</v>
      </c>
      <c r="G36" s="24">
        <f t="shared" si="1"/>
        <v>2</v>
      </c>
      <c r="H36" s="24" t="s">
        <v>57</v>
      </c>
    </row>
    <row r="37" spans="1:8" x14ac:dyDescent="0.2">
      <c r="A37" s="13">
        <v>28</v>
      </c>
      <c r="B37" s="23" t="s">
        <v>92</v>
      </c>
      <c r="C37" s="24" t="s">
        <v>66</v>
      </c>
      <c r="D37" s="25">
        <v>5331006843419</v>
      </c>
      <c r="E37" s="24" t="s">
        <v>25</v>
      </c>
      <c r="F37" s="26">
        <v>2</v>
      </c>
      <c r="G37" s="24">
        <f t="shared" si="1"/>
        <v>2</v>
      </c>
      <c r="H37" s="24" t="s">
        <v>23</v>
      </c>
    </row>
  </sheetData>
  <sortState ref="B10:I38">
    <sortCondition ref="B10:B3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D19" sqref="D1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5" max="5" width="5" bestFit="1" customWidth="1"/>
    <col min="6" max="6" width="6.140625" bestFit="1" customWidth="1"/>
    <col min="7" max="7" width="5.5703125" bestFit="1" customWidth="1"/>
    <col min="8" max="8" width="20.140625" customWidth="1"/>
  </cols>
  <sheetData>
    <row r="1" spans="1:8" x14ac:dyDescent="0.2">
      <c r="A1" s="21" t="s">
        <v>15</v>
      </c>
      <c r="B1" s="21" t="s">
        <v>17</v>
      </c>
      <c r="C1" s="22" t="s">
        <v>0</v>
      </c>
      <c r="D1" s="21" t="s">
        <v>1</v>
      </c>
      <c r="E1" s="21" t="s">
        <v>2</v>
      </c>
      <c r="F1" s="21" t="s">
        <v>18</v>
      </c>
      <c r="G1" s="21" t="s">
        <v>19</v>
      </c>
      <c r="H1" s="21" t="s">
        <v>14</v>
      </c>
    </row>
    <row r="2" spans="1:8" x14ac:dyDescent="0.2">
      <c r="A2" s="23" t="s">
        <v>75</v>
      </c>
      <c r="B2" s="24" t="s">
        <v>67</v>
      </c>
      <c r="C2" s="25">
        <v>5330000642570</v>
      </c>
      <c r="D2" s="24" t="s">
        <v>59</v>
      </c>
      <c r="E2" s="26">
        <v>2</v>
      </c>
      <c r="F2" s="27">
        <v>0</v>
      </c>
      <c r="G2" s="24">
        <f t="shared" ref="G2:G16" si="0">(E2*1)</f>
        <v>2</v>
      </c>
      <c r="H2" s="24" t="s">
        <v>24</v>
      </c>
    </row>
    <row r="3" spans="1:8" x14ac:dyDescent="0.2">
      <c r="A3" s="23" t="s">
        <v>77</v>
      </c>
      <c r="B3" s="24" t="s">
        <v>53</v>
      </c>
      <c r="C3" s="25">
        <v>5330005821548</v>
      </c>
      <c r="D3" s="24" t="s">
        <v>59</v>
      </c>
      <c r="E3" s="26">
        <v>1</v>
      </c>
      <c r="F3" s="27">
        <v>0</v>
      </c>
      <c r="G3" s="24">
        <f t="shared" si="0"/>
        <v>1</v>
      </c>
      <c r="H3" s="24" t="s">
        <v>52</v>
      </c>
    </row>
    <row r="4" spans="1:8" x14ac:dyDescent="0.2">
      <c r="A4" s="23" t="s">
        <v>97</v>
      </c>
      <c r="B4" s="24" t="s">
        <v>68</v>
      </c>
      <c r="C4" s="25">
        <v>5331010470435</v>
      </c>
      <c r="D4" s="24" t="s">
        <v>25</v>
      </c>
      <c r="E4" s="24">
        <v>1</v>
      </c>
      <c r="F4" s="27">
        <v>0</v>
      </c>
      <c r="G4" s="24">
        <f t="shared" si="0"/>
        <v>1</v>
      </c>
      <c r="H4" s="24" t="s">
        <v>69</v>
      </c>
    </row>
    <row r="5" spans="1:8" x14ac:dyDescent="0.2">
      <c r="A5" s="23" t="s">
        <v>95</v>
      </c>
      <c r="B5" s="24" t="s">
        <v>48</v>
      </c>
      <c r="C5" s="25">
        <v>5331008045695</v>
      </c>
      <c r="D5" s="24" t="s">
        <v>25</v>
      </c>
      <c r="E5" s="26">
        <v>1</v>
      </c>
      <c r="F5" s="27">
        <v>0</v>
      </c>
      <c r="G5" s="24">
        <f t="shared" si="0"/>
        <v>1</v>
      </c>
      <c r="H5" s="24" t="s">
        <v>49</v>
      </c>
    </row>
    <row r="6" spans="1:8" x14ac:dyDescent="0.2">
      <c r="A6" s="23" t="s">
        <v>76</v>
      </c>
      <c r="B6" s="24" t="s">
        <v>50</v>
      </c>
      <c r="C6" s="25">
        <v>5330005437090</v>
      </c>
      <c r="D6" s="24" t="s">
        <v>59</v>
      </c>
      <c r="E6" s="26">
        <v>2</v>
      </c>
      <c r="F6" s="27">
        <v>0</v>
      </c>
      <c r="G6" s="24">
        <f t="shared" si="0"/>
        <v>2</v>
      </c>
      <c r="H6" s="24" t="s">
        <v>104</v>
      </c>
    </row>
    <row r="7" spans="1:8" x14ac:dyDescent="0.2">
      <c r="A7" s="23" t="s">
        <v>83</v>
      </c>
      <c r="B7" s="24" t="s">
        <v>37</v>
      </c>
      <c r="C7" s="25">
        <v>5330011198397</v>
      </c>
      <c r="D7" s="24" t="s">
        <v>59</v>
      </c>
      <c r="E7" s="26">
        <v>1</v>
      </c>
      <c r="F7" s="27">
        <v>0</v>
      </c>
      <c r="G7" s="24">
        <f t="shared" si="0"/>
        <v>1</v>
      </c>
      <c r="H7" s="24" t="s">
        <v>27</v>
      </c>
    </row>
    <row r="8" spans="1:8" x14ac:dyDescent="0.2">
      <c r="A8" s="23" t="s">
        <v>79</v>
      </c>
      <c r="B8" s="24" t="s">
        <v>34</v>
      </c>
      <c r="C8" s="25">
        <v>5330006842572</v>
      </c>
      <c r="D8" s="24" t="s">
        <v>59</v>
      </c>
      <c r="E8" s="26">
        <v>2</v>
      </c>
      <c r="F8" s="27">
        <v>0</v>
      </c>
      <c r="G8" s="24">
        <f t="shared" si="0"/>
        <v>2</v>
      </c>
      <c r="H8" s="24" t="s">
        <v>105</v>
      </c>
    </row>
    <row r="9" spans="1:8" x14ac:dyDescent="0.2">
      <c r="A9" s="23" t="s">
        <v>81</v>
      </c>
      <c r="B9" s="24" t="s">
        <v>40</v>
      </c>
      <c r="C9" s="25">
        <v>5330008142372</v>
      </c>
      <c r="D9" s="24" t="s">
        <v>59</v>
      </c>
      <c r="E9" s="26">
        <v>1</v>
      </c>
      <c r="F9" s="27">
        <v>0</v>
      </c>
      <c r="G9" s="24">
        <f t="shared" si="0"/>
        <v>1</v>
      </c>
      <c r="H9" s="24" t="s">
        <v>41</v>
      </c>
    </row>
    <row r="10" spans="1:8" x14ac:dyDescent="0.2">
      <c r="A10" s="23" t="s">
        <v>96</v>
      </c>
      <c r="B10" s="24" t="s">
        <v>31</v>
      </c>
      <c r="C10" s="25">
        <v>5331008052966</v>
      </c>
      <c r="D10" s="24" t="s">
        <v>25</v>
      </c>
      <c r="E10" s="26">
        <v>1</v>
      </c>
      <c r="F10" s="27">
        <v>0</v>
      </c>
      <c r="G10" s="24">
        <f t="shared" si="0"/>
        <v>1</v>
      </c>
      <c r="H10" s="24" t="s">
        <v>32</v>
      </c>
    </row>
    <row r="11" spans="1:8" x14ac:dyDescent="0.2">
      <c r="A11" s="23" t="s">
        <v>88</v>
      </c>
      <c r="B11" s="24" t="s">
        <v>29</v>
      </c>
      <c r="C11" s="25">
        <v>5331005840265</v>
      </c>
      <c r="D11" s="24" t="s">
        <v>25</v>
      </c>
      <c r="E11" s="26">
        <v>1</v>
      </c>
      <c r="F11" s="27">
        <v>0</v>
      </c>
      <c r="G11" s="24">
        <f t="shared" si="0"/>
        <v>1</v>
      </c>
      <c r="H11" s="24" t="s">
        <v>106</v>
      </c>
    </row>
    <row r="12" spans="1:8" x14ac:dyDescent="0.2">
      <c r="A12" s="23" t="s">
        <v>91</v>
      </c>
      <c r="B12" s="24" t="s">
        <v>33</v>
      </c>
      <c r="C12" s="25">
        <v>5331006185361</v>
      </c>
      <c r="D12" s="24" t="s">
        <v>25</v>
      </c>
      <c r="E12" s="26">
        <v>1</v>
      </c>
      <c r="F12" s="27">
        <v>0</v>
      </c>
      <c r="G12" s="24">
        <f t="shared" si="0"/>
        <v>1</v>
      </c>
      <c r="H12" s="24" t="s">
        <v>107</v>
      </c>
    </row>
    <row r="13" spans="1:8" x14ac:dyDescent="0.2">
      <c r="A13" s="23" t="s">
        <v>90</v>
      </c>
      <c r="B13" s="24" t="s">
        <v>26</v>
      </c>
      <c r="C13" s="25">
        <v>5331006181920</v>
      </c>
      <c r="D13" s="24" t="s">
        <v>25</v>
      </c>
      <c r="E13" s="26">
        <v>2</v>
      </c>
      <c r="F13" s="27">
        <v>0</v>
      </c>
      <c r="G13" s="24">
        <f t="shared" si="0"/>
        <v>2</v>
      </c>
      <c r="H13" s="24" t="s">
        <v>28</v>
      </c>
    </row>
    <row r="14" spans="1:8" x14ac:dyDescent="0.2">
      <c r="A14" s="23" t="s">
        <v>89</v>
      </c>
      <c r="B14" s="24" t="s">
        <v>47</v>
      </c>
      <c r="C14" s="25">
        <v>5331006180799</v>
      </c>
      <c r="D14" s="24" t="s">
        <v>25</v>
      </c>
      <c r="E14" s="26">
        <v>1</v>
      </c>
      <c r="F14" s="27">
        <v>0</v>
      </c>
      <c r="G14" s="24">
        <f t="shared" si="0"/>
        <v>1</v>
      </c>
      <c r="H14" s="24" t="s">
        <v>108</v>
      </c>
    </row>
    <row r="15" spans="1:8" x14ac:dyDescent="0.2">
      <c r="A15" s="23" t="s">
        <v>84</v>
      </c>
      <c r="B15" s="24" t="s">
        <v>54</v>
      </c>
      <c r="C15" s="25">
        <v>5331000062249</v>
      </c>
      <c r="D15" s="24" t="s">
        <v>25</v>
      </c>
      <c r="E15" s="26">
        <v>1</v>
      </c>
      <c r="F15" s="27">
        <v>0</v>
      </c>
      <c r="G15" s="24">
        <f t="shared" si="0"/>
        <v>1</v>
      </c>
      <c r="H15" s="24" t="s">
        <v>55</v>
      </c>
    </row>
    <row r="16" spans="1:8" x14ac:dyDescent="0.2">
      <c r="A16" s="23" t="s">
        <v>80</v>
      </c>
      <c r="B16" s="24" t="s">
        <v>42</v>
      </c>
      <c r="C16" s="25">
        <v>5330007203652</v>
      </c>
      <c r="D16" s="24" t="s">
        <v>59</v>
      </c>
      <c r="E16" s="26">
        <v>2</v>
      </c>
      <c r="F16" s="27">
        <v>0</v>
      </c>
      <c r="G16" s="24">
        <f t="shared" si="0"/>
        <v>2</v>
      </c>
      <c r="H16" s="24" t="s">
        <v>43</v>
      </c>
    </row>
    <row r="17" spans="1:8" x14ac:dyDescent="0.2">
      <c r="A17" s="23" t="s">
        <v>98</v>
      </c>
      <c r="B17" s="24" t="s">
        <v>70</v>
      </c>
      <c r="C17" s="25">
        <v>5331011074956</v>
      </c>
      <c r="D17" s="24" t="s">
        <v>25</v>
      </c>
      <c r="E17" s="24">
        <v>1</v>
      </c>
      <c r="F17" s="27">
        <v>0</v>
      </c>
      <c r="G17" s="24">
        <f>(E17*1)</f>
        <v>1</v>
      </c>
      <c r="H17" s="24" t="s">
        <v>71</v>
      </c>
    </row>
    <row r="18" spans="1:8" x14ac:dyDescent="0.2">
      <c r="A18" s="19" t="s">
        <v>99</v>
      </c>
      <c r="B18" s="14" t="s">
        <v>63</v>
      </c>
      <c r="C18" s="15">
        <v>1650010350650</v>
      </c>
      <c r="D18" s="14" t="s">
        <v>64</v>
      </c>
      <c r="E18" s="17">
        <v>2</v>
      </c>
      <c r="F18" s="16">
        <v>0</v>
      </c>
      <c r="G18" s="14">
        <f>(E18*1)</f>
        <v>2</v>
      </c>
      <c r="H18" s="16" t="s">
        <v>115</v>
      </c>
    </row>
    <row r="19" spans="1:8" x14ac:dyDescent="0.2">
      <c r="A19" s="19" t="s">
        <v>100</v>
      </c>
      <c r="B19" s="28" t="s">
        <v>58</v>
      </c>
      <c r="C19" s="29">
        <v>5330010818292</v>
      </c>
      <c r="D19" s="28" t="s">
        <v>59</v>
      </c>
      <c r="E19" s="30">
        <v>2</v>
      </c>
      <c r="F19" s="31">
        <v>0</v>
      </c>
      <c r="G19" s="28">
        <f>(E19*1)</f>
        <v>2</v>
      </c>
      <c r="H19" s="28" t="s">
        <v>60</v>
      </c>
    </row>
    <row r="20" spans="1:8" x14ac:dyDescent="0.2">
      <c r="A20" s="23" t="s">
        <v>74</v>
      </c>
      <c r="B20" s="24" t="s">
        <v>51</v>
      </c>
      <c r="C20" s="25">
        <v>5330000575709</v>
      </c>
      <c r="D20" s="24" t="s">
        <v>59</v>
      </c>
      <c r="E20" s="24">
        <v>2</v>
      </c>
      <c r="F20" s="27">
        <v>0</v>
      </c>
      <c r="G20" s="24">
        <v>2</v>
      </c>
      <c r="H20" s="24" t="s">
        <v>65</v>
      </c>
    </row>
    <row r="21" spans="1:8" x14ac:dyDescent="0.2">
      <c r="A21" s="23" t="s">
        <v>86</v>
      </c>
      <c r="B21" s="24" t="s">
        <v>35</v>
      </c>
      <c r="C21" s="25">
        <v>5331005793156</v>
      </c>
      <c r="D21" s="24" t="s">
        <v>25</v>
      </c>
      <c r="E21" s="26">
        <v>1</v>
      </c>
      <c r="F21" s="27">
        <v>0</v>
      </c>
      <c r="G21" s="24">
        <f>(E21*1)</f>
        <v>1</v>
      </c>
      <c r="H21" s="24" t="s">
        <v>109</v>
      </c>
    </row>
    <row r="22" spans="1:8" x14ac:dyDescent="0.2">
      <c r="A22" s="23" t="s">
        <v>78</v>
      </c>
      <c r="B22" s="24" t="s">
        <v>36</v>
      </c>
      <c r="C22" s="25">
        <v>5330005822111</v>
      </c>
      <c r="D22" s="24" t="s">
        <v>59</v>
      </c>
      <c r="E22" s="26">
        <v>2</v>
      </c>
      <c r="F22" s="27">
        <v>0</v>
      </c>
      <c r="G22" s="24">
        <f>(E22*1)</f>
        <v>2</v>
      </c>
      <c r="H22" s="24" t="s">
        <v>110</v>
      </c>
    </row>
    <row r="23" spans="1:8" x14ac:dyDescent="0.2">
      <c r="A23" s="23" t="s">
        <v>103</v>
      </c>
      <c r="B23" s="13" t="s">
        <v>101</v>
      </c>
      <c r="C23" s="32">
        <v>5331012138344</v>
      </c>
      <c r="D23" s="32" t="s">
        <v>25</v>
      </c>
      <c r="E23" s="33">
        <v>2</v>
      </c>
      <c r="F23" s="13">
        <v>0</v>
      </c>
      <c r="G23" s="13">
        <v>2</v>
      </c>
      <c r="H23" s="13" t="s">
        <v>102</v>
      </c>
    </row>
    <row r="24" spans="1:8" x14ac:dyDescent="0.2">
      <c r="A24" s="23" t="s">
        <v>87</v>
      </c>
      <c r="B24" s="24" t="s">
        <v>38</v>
      </c>
      <c r="C24" s="25">
        <v>5331005805056</v>
      </c>
      <c r="D24" s="24" t="s">
        <v>25</v>
      </c>
      <c r="E24" s="26">
        <v>2</v>
      </c>
      <c r="F24" s="27">
        <v>0</v>
      </c>
      <c r="G24" s="24">
        <f t="shared" ref="G24:G29" si="1">(E24*1)</f>
        <v>2</v>
      </c>
      <c r="H24" s="24" t="s">
        <v>39</v>
      </c>
    </row>
    <row r="25" spans="1:8" x14ac:dyDescent="0.2">
      <c r="A25" s="23" t="s">
        <v>94</v>
      </c>
      <c r="B25" s="24" t="s">
        <v>61</v>
      </c>
      <c r="C25" s="25">
        <v>5331006910145</v>
      </c>
      <c r="D25" s="24" t="s">
        <v>25</v>
      </c>
      <c r="E25" s="26">
        <v>2</v>
      </c>
      <c r="F25" s="27">
        <v>0</v>
      </c>
      <c r="G25" s="24">
        <f t="shared" si="1"/>
        <v>2</v>
      </c>
      <c r="H25" s="24" t="s">
        <v>62</v>
      </c>
    </row>
    <row r="26" spans="1:8" x14ac:dyDescent="0.2">
      <c r="A26" s="23" t="s">
        <v>85</v>
      </c>
      <c r="B26" s="24" t="s">
        <v>44</v>
      </c>
      <c r="C26" s="25">
        <v>5331005518441</v>
      </c>
      <c r="D26" s="24" t="s">
        <v>25</v>
      </c>
      <c r="E26" s="26">
        <v>1</v>
      </c>
      <c r="F26" s="27">
        <v>0</v>
      </c>
      <c r="G26" s="24">
        <f t="shared" si="1"/>
        <v>1</v>
      </c>
      <c r="H26" s="24" t="s">
        <v>45</v>
      </c>
    </row>
    <row r="27" spans="1:8" x14ac:dyDescent="0.2">
      <c r="A27" s="23" t="s">
        <v>82</v>
      </c>
      <c r="B27" s="24" t="s">
        <v>46</v>
      </c>
      <c r="C27" s="25">
        <v>5330008391846</v>
      </c>
      <c r="D27" s="24" t="s">
        <v>59</v>
      </c>
      <c r="E27" s="26">
        <v>2</v>
      </c>
      <c r="F27" s="27">
        <v>0</v>
      </c>
      <c r="G27" s="24">
        <f t="shared" si="1"/>
        <v>2</v>
      </c>
      <c r="H27" s="24" t="s">
        <v>111</v>
      </c>
    </row>
    <row r="28" spans="1:8" x14ac:dyDescent="0.2">
      <c r="A28" s="23" t="s">
        <v>93</v>
      </c>
      <c r="B28" s="24" t="s">
        <v>56</v>
      </c>
      <c r="C28" s="25">
        <v>5331006910144</v>
      </c>
      <c r="D28" s="24" t="s">
        <v>25</v>
      </c>
      <c r="E28" s="26">
        <v>2</v>
      </c>
      <c r="F28" s="27">
        <v>0</v>
      </c>
      <c r="G28" s="24">
        <f t="shared" si="1"/>
        <v>2</v>
      </c>
      <c r="H28" s="24" t="s">
        <v>57</v>
      </c>
    </row>
    <row r="29" spans="1:8" x14ac:dyDescent="0.2">
      <c r="A29" s="23" t="s">
        <v>92</v>
      </c>
      <c r="B29" s="24" t="s">
        <v>66</v>
      </c>
      <c r="C29" s="25">
        <v>5331006843419</v>
      </c>
      <c r="D29" s="24" t="s">
        <v>25</v>
      </c>
      <c r="E29" s="26">
        <v>2</v>
      </c>
      <c r="F29" s="27">
        <v>0</v>
      </c>
      <c r="G29" s="24">
        <f t="shared" si="1"/>
        <v>2</v>
      </c>
      <c r="H29" s="24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E34" sqref="E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2"/>
      <c r="B1" s="2"/>
      <c r="C1" s="20" t="s">
        <v>3</v>
      </c>
      <c r="D1" s="4" t="s">
        <v>72</v>
      </c>
      <c r="E1" s="5"/>
      <c r="F1" s="5"/>
      <c r="G1" s="6" t="s">
        <v>4</v>
      </c>
      <c r="H1" s="8" t="s">
        <v>116</v>
      </c>
    </row>
    <row r="2" spans="1:8" x14ac:dyDescent="0.2">
      <c r="A2" s="2"/>
      <c r="B2" s="2"/>
      <c r="C2" s="20" t="s">
        <v>6</v>
      </c>
      <c r="D2" s="34" t="s">
        <v>73</v>
      </c>
      <c r="E2" s="35"/>
      <c r="F2" s="5"/>
      <c r="G2" s="6" t="s">
        <v>7</v>
      </c>
      <c r="H2" s="18">
        <v>42214</v>
      </c>
    </row>
    <row r="3" spans="1:8" x14ac:dyDescent="0.2">
      <c r="A3" s="2"/>
      <c r="B3" s="2"/>
      <c r="C3" s="20" t="s">
        <v>8</v>
      </c>
      <c r="D3" s="7" t="s">
        <v>20</v>
      </c>
      <c r="E3" s="8" t="s">
        <v>113</v>
      </c>
      <c r="F3" s="5"/>
      <c r="G3" s="5"/>
      <c r="H3" s="5"/>
    </row>
    <row r="4" spans="1:8" x14ac:dyDescent="0.2">
      <c r="A4" s="2"/>
      <c r="B4" s="2"/>
      <c r="C4" s="20" t="s">
        <v>9</v>
      </c>
      <c r="D4" s="1" t="s">
        <v>21</v>
      </c>
      <c r="E4" s="20"/>
      <c r="F4" s="5"/>
      <c r="G4" s="5"/>
      <c r="H4" s="5"/>
    </row>
    <row r="5" spans="1:8" x14ac:dyDescent="0.2">
      <c r="A5" s="2"/>
      <c r="B5" s="8" t="s">
        <v>16</v>
      </c>
      <c r="C5" s="20" t="s">
        <v>10</v>
      </c>
      <c r="D5" s="36" t="s">
        <v>117</v>
      </c>
      <c r="E5" s="37"/>
      <c r="F5" s="37"/>
      <c r="G5" s="5"/>
      <c r="H5" s="5"/>
    </row>
    <row r="6" spans="1:8" x14ac:dyDescent="0.2">
      <c r="A6" s="2"/>
      <c r="B6" s="8" t="s">
        <v>22</v>
      </c>
      <c r="C6" s="20" t="s">
        <v>11</v>
      </c>
      <c r="D6" s="7">
        <v>48</v>
      </c>
      <c r="E6" s="8" t="s">
        <v>30</v>
      </c>
      <c r="F6" s="5"/>
      <c r="G6" s="5"/>
      <c r="H6" s="5"/>
    </row>
    <row r="7" spans="1:8" x14ac:dyDescent="0.2">
      <c r="A7" s="2"/>
      <c r="B7" s="2"/>
      <c r="C7" s="20" t="s">
        <v>12</v>
      </c>
      <c r="D7" s="7">
        <v>4</v>
      </c>
      <c r="E7" s="9"/>
      <c r="F7" s="5"/>
      <c r="G7" s="5"/>
      <c r="H7" s="5"/>
    </row>
    <row r="8" spans="1:8" x14ac:dyDescent="0.2">
      <c r="A8" s="2"/>
      <c r="B8" s="2"/>
      <c r="C8" s="20"/>
      <c r="D8" s="7"/>
      <c r="E8" s="5"/>
      <c r="F8" s="5"/>
      <c r="G8" s="5"/>
      <c r="H8" s="5"/>
    </row>
    <row r="9" spans="1:8" x14ac:dyDescent="0.2">
      <c r="A9" s="21" t="s">
        <v>13</v>
      </c>
      <c r="B9" s="21" t="s">
        <v>15</v>
      </c>
      <c r="C9" s="21" t="s">
        <v>17</v>
      </c>
      <c r="D9" s="22" t="s">
        <v>0</v>
      </c>
      <c r="E9" s="21" t="s">
        <v>1</v>
      </c>
      <c r="F9" s="21" t="s">
        <v>2</v>
      </c>
      <c r="G9" s="21" t="s">
        <v>19</v>
      </c>
      <c r="H9" s="21" t="s">
        <v>14</v>
      </c>
    </row>
    <row r="10" spans="1:8" x14ac:dyDescent="0.2">
      <c r="A10" s="13">
        <v>1</v>
      </c>
      <c r="B10" s="23" t="s">
        <v>75</v>
      </c>
      <c r="C10" s="24" t="s">
        <v>67</v>
      </c>
      <c r="D10" s="25">
        <v>5330000642570</v>
      </c>
      <c r="E10" s="24" t="s">
        <v>59</v>
      </c>
      <c r="F10" s="26">
        <v>2</v>
      </c>
      <c r="G10" s="24">
        <f t="shared" ref="G10:G24" si="0">(F10*1)</f>
        <v>2</v>
      </c>
      <c r="H10" s="24" t="s">
        <v>24</v>
      </c>
    </row>
    <row r="11" spans="1:8" x14ac:dyDescent="0.2">
      <c r="A11" s="13">
        <v>2</v>
      </c>
      <c r="B11" s="23" t="s">
        <v>77</v>
      </c>
      <c r="C11" s="24" t="s">
        <v>53</v>
      </c>
      <c r="D11" s="25">
        <v>5330005821548</v>
      </c>
      <c r="E11" s="24" t="s">
        <v>59</v>
      </c>
      <c r="F11" s="26">
        <v>1</v>
      </c>
      <c r="G11" s="24">
        <f t="shared" si="0"/>
        <v>1</v>
      </c>
      <c r="H11" s="24" t="s">
        <v>52</v>
      </c>
    </row>
    <row r="12" spans="1:8" x14ac:dyDescent="0.2">
      <c r="A12" s="13">
        <v>3</v>
      </c>
      <c r="B12" s="23" t="s">
        <v>97</v>
      </c>
      <c r="C12" s="24" t="s">
        <v>68</v>
      </c>
      <c r="D12" s="25">
        <v>5331010470435</v>
      </c>
      <c r="E12" s="24" t="s">
        <v>25</v>
      </c>
      <c r="F12" s="24">
        <v>1</v>
      </c>
      <c r="G12" s="24">
        <f t="shared" si="0"/>
        <v>1</v>
      </c>
      <c r="H12" s="24" t="s">
        <v>69</v>
      </c>
    </row>
    <row r="13" spans="1:8" x14ac:dyDescent="0.2">
      <c r="A13" s="13">
        <v>4</v>
      </c>
      <c r="B13" s="23" t="s">
        <v>95</v>
      </c>
      <c r="C13" s="24" t="s">
        <v>48</v>
      </c>
      <c r="D13" s="25">
        <v>5331008045695</v>
      </c>
      <c r="E13" s="24" t="s">
        <v>25</v>
      </c>
      <c r="F13" s="26">
        <v>1</v>
      </c>
      <c r="G13" s="24">
        <f t="shared" si="0"/>
        <v>1</v>
      </c>
      <c r="H13" s="24" t="s">
        <v>49</v>
      </c>
    </row>
    <row r="14" spans="1:8" x14ac:dyDescent="0.2">
      <c r="A14" s="13">
        <v>5</v>
      </c>
      <c r="B14" s="23" t="s">
        <v>76</v>
      </c>
      <c r="C14" s="24" t="s">
        <v>50</v>
      </c>
      <c r="D14" s="25">
        <v>5330005437090</v>
      </c>
      <c r="E14" s="24" t="s">
        <v>59</v>
      </c>
      <c r="F14" s="26">
        <v>2</v>
      </c>
      <c r="G14" s="24">
        <f t="shared" si="0"/>
        <v>2</v>
      </c>
      <c r="H14" s="24" t="s">
        <v>104</v>
      </c>
    </row>
    <row r="15" spans="1:8" x14ac:dyDescent="0.2">
      <c r="A15" s="13">
        <v>6</v>
      </c>
      <c r="B15" s="23" t="s">
        <v>83</v>
      </c>
      <c r="C15" s="24" t="s">
        <v>37</v>
      </c>
      <c r="D15" s="25">
        <v>5330011198397</v>
      </c>
      <c r="E15" s="24" t="s">
        <v>59</v>
      </c>
      <c r="F15" s="26">
        <v>1</v>
      </c>
      <c r="G15" s="24">
        <f t="shared" si="0"/>
        <v>1</v>
      </c>
      <c r="H15" s="24" t="s">
        <v>27</v>
      </c>
    </row>
    <row r="16" spans="1:8" x14ac:dyDescent="0.2">
      <c r="A16" s="13">
        <v>7</v>
      </c>
      <c r="B16" s="23" t="s">
        <v>79</v>
      </c>
      <c r="C16" s="24" t="s">
        <v>34</v>
      </c>
      <c r="D16" s="25">
        <v>5330006842572</v>
      </c>
      <c r="E16" s="24" t="s">
        <v>59</v>
      </c>
      <c r="F16" s="26">
        <v>2</v>
      </c>
      <c r="G16" s="24">
        <f t="shared" si="0"/>
        <v>2</v>
      </c>
      <c r="H16" s="24" t="s">
        <v>105</v>
      </c>
    </row>
    <row r="17" spans="1:8" x14ac:dyDescent="0.2">
      <c r="A17" s="13">
        <v>8</v>
      </c>
      <c r="B17" s="23" t="s">
        <v>81</v>
      </c>
      <c r="C17" s="24" t="s">
        <v>40</v>
      </c>
      <c r="D17" s="25">
        <v>5330008142372</v>
      </c>
      <c r="E17" s="24" t="s">
        <v>59</v>
      </c>
      <c r="F17" s="26">
        <v>1</v>
      </c>
      <c r="G17" s="24">
        <f t="shared" si="0"/>
        <v>1</v>
      </c>
      <c r="H17" s="24" t="s">
        <v>41</v>
      </c>
    </row>
    <row r="18" spans="1:8" x14ac:dyDescent="0.2">
      <c r="A18" s="13">
        <v>9</v>
      </c>
      <c r="B18" s="23" t="s">
        <v>96</v>
      </c>
      <c r="C18" s="24" t="s">
        <v>31</v>
      </c>
      <c r="D18" s="25">
        <v>5331008052966</v>
      </c>
      <c r="E18" s="24" t="s">
        <v>25</v>
      </c>
      <c r="F18" s="26">
        <v>1</v>
      </c>
      <c r="G18" s="24">
        <f t="shared" si="0"/>
        <v>1</v>
      </c>
      <c r="H18" s="24" t="s">
        <v>32</v>
      </c>
    </row>
    <row r="19" spans="1:8" x14ac:dyDescent="0.2">
      <c r="A19" s="13">
        <v>10</v>
      </c>
      <c r="B19" s="23" t="s">
        <v>88</v>
      </c>
      <c r="C19" s="24" t="s">
        <v>29</v>
      </c>
      <c r="D19" s="25">
        <v>5331005840265</v>
      </c>
      <c r="E19" s="24" t="s">
        <v>25</v>
      </c>
      <c r="F19" s="26">
        <v>1</v>
      </c>
      <c r="G19" s="24">
        <f t="shared" si="0"/>
        <v>1</v>
      </c>
      <c r="H19" s="24" t="s">
        <v>106</v>
      </c>
    </row>
    <row r="20" spans="1:8" x14ac:dyDescent="0.2">
      <c r="A20" s="13">
        <v>11</v>
      </c>
      <c r="B20" s="23" t="s">
        <v>91</v>
      </c>
      <c r="C20" s="24" t="s">
        <v>33</v>
      </c>
      <c r="D20" s="25">
        <v>5331006185361</v>
      </c>
      <c r="E20" s="24" t="s">
        <v>25</v>
      </c>
      <c r="F20" s="26">
        <v>1</v>
      </c>
      <c r="G20" s="24">
        <f t="shared" si="0"/>
        <v>1</v>
      </c>
      <c r="H20" s="24" t="s">
        <v>107</v>
      </c>
    </row>
    <row r="21" spans="1:8" x14ac:dyDescent="0.2">
      <c r="A21" s="13">
        <v>12</v>
      </c>
      <c r="B21" s="23" t="s">
        <v>90</v>
      </c>
      <c r="C21" s="24" t="s">
        <v>26</v>
      </c>
      <c r="D21" s="25">
        <v>5331006181920</v>
      </c>
      <c r="E21" s="24" t="s">
        <v>25</v>
      </c>
      <c r="F21" s="26">
        <v>2</v>
      </c>
      <c r="G21" s="24">
        <f t="shared" si="0"/>
        <v>2</v>
      </c>
      <c r="H21" s="24" t="s">
        <v>28</v>
      </c>
    </row>
    <row r="22" spans="1:8" x14ac:dyDescent="0.2">
      <c r="A22" s="13">
        <v>13</v>
      </c>
      <c r="B22" s="23" t="s">
        <v>89</v>
      </c>
      <c r="C22" s="24" t="s">
        <v>47</v>
      </c>
      <c r="D22" s="25">
        <v>5331006180799</v>
      </c>
      <c r="E22" s="24" t="s">
        <v>25</v>
      </c>
      <c r="F22" s="26">
        <v>1</v>
      </c>
      <c r="G22" s="24">
        <f t="shared" si="0"/>
        <v>1</v>
      </c>
      <c r="H22" s="24" t="s">
        <v>108</v>
      </c>
    </row>
    <row r="23" spans="1:8" x14ac:dyDescent="0.2">
      <c r="A23" s="13">
        <v>14</v>
      </c>
      <c r="B23" s="23" t="s">
        <v>84</v>
      </c>
      <c r="C23" s="24" t="s">
        <v>54</v>
      </c>
      <c r="D23" s="25">
        <v>5331000062249</v>
      </c>
      <c r="E23" s="24" t="s">
        <v>25</v>
      </c>
      <c r="F23" s="26">
        <v>1</v>
      </c>
      <c r="G23" s="24">
        <f t="shared" si="0"/>
        <v>1</v>
      </c>
      <c r="H23" s="24" t="s">
        <v>55</v>
      </c>
    </row>
    <row r="24" spans="1:8" x14ac:dyDescent="0.2">
      <c r="A24" s="13">
        <v>15</v>
      </c>
      <c r="B24" s="23" t="s">
        <v>80</v>
      </c>
      <c r="C24" s="24" t="s">
        <v>42</v>
      </c>
      <c r="D24" s="25">
        <v>5330007203652</v>
      </c>
      <c r="E24" s="24" t="s">
        <v>59</v>
      </c>
      <c r="F24" s="26">
        <v>2</v>
      </c>
      <c r="G24" s="24">
        <f t="shared" si="0"/>
        <v>2</v>
      </c>
      <c r="H24" s="24" t="s">
        <v>43</v>
      </c>
    </row>
    <row r="25" spans="1:8" x14ac:dyDescent="0.2">
      <c r="A25" s="13">
        <v>16</v>
      </c>
      <c r="B25" s="23" t="s">
        <v>98</v>
      </c>
      <c r="C25" s="24" t="s">
        <v>70</v>
      </c>
      <c r="D25" s="25">
        <v>5331011074956</v>
      </c>
      <c r="E25" s="24" t="s">
        <v>25</v>
      </c>
      <c r="F25" s="24">
        <v>1</v>
      </c>
      <c r="G25" s="24">
        <f>(F25*1)</f>
        <v>1</v>
      </c>
      <c r="H25" s="24" t="s">
        <v>71</v>
      </c>
    </row>
    <row r="26" spans="1:8" ht="12.75" customHeight="1" x14ac:dyDescent="0.2">
      <c r="A26" s="13">
        <v>17</v>
      </c>
      <c r="B26" s="19" t="s">
        <v>99</v>
      </c>
      <c r="C26" s="14" t="s">
        <v>63</v>
      </c>
      <c r="D26" s="15">
        <v>1650010350650</v>
      </c>
      <c r="E26" s="14" t="s">
        <v>64</v>
      </c>
      <c r="F26" s="17">
        <v>2</v>
      </c>
      <c r="G26" s="14">
        <f>(F26*1)</f>
        <v>2</v>
      </c>
      <c r="H26" s="16" t="s">
        <v>112</v>
      </c>
    </row>
    <row r="27" spans="1:8" x14ac:dyDescent="0.2">
      <c r="A27" s="13">
        <v>18</v>
      </c>
      <c r="B27" s="19" t="s">
        <v>100</v>
      </c>
      <c r="C27" s="28" t="s">
        <v>58</v>
      </c>
      <c r="D27" s="29">
        <v>5330010818292</v>
      </c>
      <c r="E27" s="28" t="s">
        <v>59</v>
      </c>
      <c r="F27" s="30">
        <v>2</v>
      </c>
      <c r="G27" s="28">
        <f>(F27*1)</f>
        <v>2</v>
      </c>
      <c r="H27" s="28" t="s">
        <v>60</v>
      </c>
    </row>
    <row r="28" spans="1:8" x14ac:dyDescent="0.2">
      <c r="A28" s="13">
        <v>19</v>
      </c>
      <c r="B28" s="23" t="s">
        <v>74</v>
      </c>
      <c r="C28" s="24" t="s">
        <v>51</v>
      </c>
      <c r="D28" s="25">
        <v>5330000575709</v>
      </c>
      <c r="E28" s="24" t="s">
        <v>59</v>
      </c>
      <c r="F28" s="24">
        <v>2</v>
      </c>
      <c r="G28" s="24">
        <v>2</v>
      </c>
      <c r="H28" s="24" t="s">
        <v>65</v>
      </c>
    </row>
    <row r="29" spans="1:8" x14ac:dyDescent="0.2">
      <c r="A29" s="13">
        <v>20</v>
      </c>
      <c r="B29" s="23" t="s">
        <v>86</v>
      </c>
      <c r="C29" s="24" t="s">
        <v>35</v>
      </c>
      <c r="D29" s="25">
        <v>5331005793156</v>
      </c>
      <c r="E29" s="24" t="s">
        <v>25</v>
      </c>
      <c r="F29" s="26">
        <v>1</v>
      </c>
      <c r="G29" s="24">
        <f>(F29*1)</f>
        <v>1</v>
      </c>
      <c r="H29" s="24" t="s">
        <v>109</v>
      </c>
    </row>
    <row r="30" spans="1:8" x14ac:dyDescent="0.2">
      <c r="A30" s="13">
        <v>21</v>
      </c>
      <c r="B30" s="23" t="s">
        <v>78</v>
      </c>
      <c r="C30" s="24" t="s">
        <v>36</v>
      </c>
      <c r="D30" s="25">
        <v>5330005822111</v>
      </c>
      <c r="E30" s="24" t="s">
        <v>59</v>
      </c>
      <c r="F30" s="26">
        <v>2</v>
      </c>
      <c r="G30" s="24">
        <f>(F30*1)</f>
        <v>2</v>
      </c>
      <c r="H30" s="24" t="s">
        <v>110</v>
      </c>
    </row>
    <row r="31" spans="1:8" x14ac:dyDescent="0.2">
      <c r="A31" s="13">
        <v>22</v>
      </c>
      <c r="B31" s="23" t="s">
        <v>103</v>
      </c>
      <c r="C31" s="13" t="s">
        <v>101</v>
      </c>
      <c r="D31" s="32">
        <v>5331012138344</v>
      </c>
      <c r="E31" s="32" t="s">
        <v>25</v>
      </c>
      <c r="F31" s="33">
        <v>2</v>
      </c>
      <c r="G31" s="13">
        <v>2</v>
      </c>
      <c r="H31" s="13" t="s">
        <v>102</v>
      </c>
    </row>
    <row r="32" spans="1:8" x14ac:dyDescent="0.2">
      <c r="A32" s="13">
        <v>23</v>
      </c>
      <c r="B32" s="23" t="s">
        <v>87</v>
      </c>
      <c r="C32" s="24" t="s">
        <v>38</v>
      </c>
      <c r="D32" s="25">
        <v>5331005805056</v>
      </c>
      <c r="E32" s="24" t="s">
        <v>25</v>
      </c>
      <c r="F32" s="26">
        <v>2</v>
      </c>
      <c r="G32" s="24">
        <f t="shared" ref="G32:G37" si="1">(F32*1)</f>
        <v>2</v>
      </c>
      <c r="H32" s="24" t="s">
        <v>39</v>
      </c>
    </row>
    <row r="33" spans="1:8" x14ac:dyDescent="0.2">
      <c r="A33" s="13">
        <v>24</v>
      </c>
      <c r="B33" s="23" t="s">
        <v>94</v>
      </c>
      <c r="C33" s="24" t="s">
        <v>61</v>
      </c>
      <c r="D33" s="25">
        <v>5331006910145</v>
      </c>
      <c r="E33" s="24" t="s">
        <v>25</v>
      </c>
      <c r="F33" s="26">
        <v>2</v>
      </c>
      <c r="G33" s="24">
        <f t="shared" si="1"/>
        <v>2</v>
      </c>
      <c r="H33" s="24" t="s">
        <v>62</v>
      </c>
    </row>
    <row r="34" spans="1:8" x14ac:dyDescent="0.2">
      <c r="A34" s="13">
        <v>25</v>
      </c>
      <c r="B34" s="23" t="s">
        <v>85</v>
      </c>
      <c r="C34" s="24" t="s">
        <v>44</v>
      </c>
      <c r="D34" s="25">
        <v>5331005518441</v>
      </c>
      <c r="E34" s="24" t="s">
        <v>25</v>
      </c>
      <c r="F34" s="26">
        <v>1</v>
      </c>
      <c r="G34" s="24">
        <f t="shared" si="1"/>
        <v>1</v>
      </c>
      <c r="H34" s="24" t="s">
        <v>45</v>
      </c>
    </row>
    <row r="35" spans="1:8" x14ac:dyDescent="0.2">
      <c r="A35" s="13">
        <v>26</v>
      </c>
      <c r="B35" s="23" t="s">
        <v>82</v>
      </c>
      <c r="C35" s="24" t="s">
        <v>46</v>
      </c>
      <c r="D35" s="25">
        <v>5330008391846</v>
      </c>
      <c r="E35" s="24" t="s">
        <v>59</v>
      </c>
      <c r="F35" s="26">
        <v>2</v>
      </c>
      <c r="G35" s="24">
        <f t="shared" si="1"/>
        <v>2</v>
      </c>
      <c r="H35" s="24" t="s">
        <v>111</v>
      </c>
    </row>
    <row r="36" spans="1:8" x14ac:dyDescent="0.2">
      <c r="A36" s="13">
        <v>27</v>
      </c>
      <c r="B36" s="23" t="s">
        <v>93</v>
      </c>
      <c r="C36" s="24" t="s">
        <v>56</v>
      </c>
      <c r="D36" s="25">
        <v>5331006910144</v>
      </c>
      <c r="E36" s="24" t="s">
        <v>25</v>
      </c>
      <c r="F36" s="26">
        <v>2</v>
      </c>
      <c r="G36" s="24">
        <f t="shared" si="1"/>
        <v>2</v>
      </c>
      <c r="H36" s="24" t="s">
        <v>57</v>
      </c>
    </row>
    <row r="37" spans="1:8" x14ac:dyDescent="0.2">
      <c r="A37" s="13">
        <v>28</v>
      </c>
      <c r="B37" s="23" t="s">
        <v>92</v>
      </c>
      <c r="C37" s="24" t="s">
        <v>66</v>
      </c>
      <c r="D37" s="25">
        <v>5331006843419</v>
      </c>
      <c r="E37" s="24" t="s">
        <v>25</v>
      </c>
      <c r="F37" s="26">
        <v>2</v>
      </c>
      <c r="G37" s="24">
        <f t="shared" si="1"/>
        <v>2</v>
      </c>
      <c r="H37" s="24" t="s">
        <v>23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2013-04-24T12:29:21Z</cp:lastPrinted>
  <dcterms:created xsi:type="dcterms:W3CDTF">2004-09-30T17:31:35Z</dcterms:created>
  <dcterms:modified xsi:type="dcterms:W3CDTF">2016-01-28T21:05:21Z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